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hasan\Desktop\Guide 2020 with cumulative\Industrial Sector\Tobacco and Cigarettes\"/>
    </mc:Choice>
  </mc:AlternateContent>
  <xr:revisionPtr revIDLastSave="0" documentId="8_{BC9CFAC4-2A5D-47D8-B74C-4917DF73EB12}" xr6:coauthVersionLast="36" xr6:coauthVersionMax="36" xr10:uidLastSave="{00000000-0000-0000-0000-000000000000}"/>
  <bookViews>
    <workbookView xWindow="-15" yWindow="5175" windowWidth="17250" windowHeight="5235" tabRatio="601" xr2:uid="{00000000-000D-0000-FFFF-FFFF00000000}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91029"/>
</workbook>
</file>

<file path=xl/calcChain.xml><?xml version="1.0" encoding="utf-8"?>
<calcChain xmlns="http://schemas.openxmlformats.org/spreadsheetml/2006/main">
  <c r="F116" i="2" l="1"/>
  <c r="E116" i="2"/>
  <c r="F108" i="2"/>
  <c r="E108" i="2"/>
  <c r="F107" i="2"/>
  <c r="E107" i="2"/>
  <c r="F106" i="2"/>
  <c r="E106" i="2"/>
  <c r="F105" i="2"/>
  <c r="E105" i="2"/>
  <c r="F96" i="2"/>
  <c r="G96" i="2"/>
  <c r="H96" i="2"/>
  <c r="F97" i="2"/>
  <c r="G97" i="2"/>
  <c r="H97" i="2"/>
  <c r="F98" i="2"/>
  <c r="G98" i="2"/>
  <c r="H98" i="2"/>
  <c r="F99" i="2"/>
  <c r="G99" i="2"/>
  <c r="H99" i="2"/>
  <c r="F100" i="2"/>
  <c r="G100" i="2"/>
  <c r="H100" i="2"/>
  <c r="F101" i="2"/>
  <c r="G101" i="2"/>
  <c r="H101" i="2"/>
  <c r="F102" i="2"/>
  <c r="G102" i="2"/>
  <c r="H102" i="2"/>
  <c r="F103" i="2"/>
  <c r="G103" i="2"/>
  <c r="H103" i="2"/>
  <c r="G105" i="2"/>
  <c r="H105" i="2"/>
  <c r="G106" i="2"/>
  <c r="H106" i="2"/>
  <c r="G107" i="2"/>
  <c r="H107" i="2"/>
  <c r="G108" i="2"/>
  <c r="H108" i="2"/>
  <c r="F109" i="2"/>
  <c r="G109" i="2"/>
  <c r="H109" i="2"/>
  <c r="F111" i="2"/>
  <c r="G111" i="2"/>
  <c r="H111" i="2"/>
  <c r="F112" i="2"/>
  <c r="G112" i="2"/>
  <c r="H112" i="2"/>
  <c r="F113" i="2"/>
  <c r="G113" i="2"/>
  <c r="H113" i="2"/>
  <c r="F115" i="2"/>
  <c r="G115" i="2"/>
  <c r="H115" i="2"/>
  <c r="G116" i="2"/>
  <c r="H116" i="2"/>
  <c r="F119" i="2"/>
  <c r="G119" i="2"/>
  <c r="H119" i="2"/>
  <c r="F120" i="2"/>
  <c r="F117" i="2" s="1"/>
  <c r="G120" i="2"/>
  <c r="G117" i="2" s="1"/>
  <c r="H120" i="2"/>
  <c r="H117" i="2" s="1"/>
  <c r="E99" i="2"/>
  <c r="E100" i="2"/>
  <c r="E109" i="2"/>
  <c r="E103" i="2"/>
  <c r="E115" i="2"/>
  <c r="E102" i="2"/>
  <c r="E101" i="2"/>
  <c r="E98" i="2"/>
  <c r="E112" i="2"/>
  <c r="E97" i="2"/>
  <c r="E120" i="2"/>
  <c r="E117" i="2" s="1"/>
  <c r="E119" i="2"/>
  <c r="E111" i="2"/>
  <c r="E96" i="2"/>
  <c r="E113" i="2"/>
</calcChain>
</file>

<file path=xl/sharedStrings.xml><?xml version="1.0" encoding="utf-8"?>
<sst xmlns="http://schemas.openxmlformats.org/spreadsheetml/2006/main" count="206" uniqueCount="204">
  <si>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</si>
  <si>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</si>
  <si>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</si>
  <si>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</si>
  <si>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</si>
  <si>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</si>
  <si>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</si>
  <si>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</si>
  <si>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</si>
  <si>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</si>
  <si>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</si>
  <si>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</si>
  <si>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</si>
  <si>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</si>
  <si>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</si>
  <si>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</si>
  <si>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</si>
  <si>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</si>
  <si>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</si>
  <si>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</si>
  <si>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</si>
  <si>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</si>
  <si>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</si>
  <si>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</si>
  <si>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</si>
  <si>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</si>
  <si>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</si>
  <si>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</si>
  <si>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</si>
  <si>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</si>
  <si>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</si>
  <si>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</si>
  <si>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</si>
  <si>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</si>
  <si>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</si>
  <si>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</si>
  <si>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</si>
  <si>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</si>
  <si>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</si>
  <si>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</si>
  <si>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</si>
  <si>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</si>
  <si>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</si>
  <si>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</si>
  <si>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</si>
  <si>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</si>
  <si>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</si>
  <si>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</si>
  <si>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</si>
  <si>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</si>
  <si>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</si>
  <si>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</si>
  <si>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</si>
  <si>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</si>
  <si>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</si>
  <si>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</si>
  <si>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</si>
  <si>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</si>
  <si>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</si>
  <si>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</si>
  <si>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</si>
  <si>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</si>
  <si>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</si>
  <si>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</si>
  <si>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</si>
  <si>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</si>
  <si>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</si>
  <si>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</si>
  <si>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</si>
  <si>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</si>
  <si>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</si>
  <si>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</si>
  <si>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</si>
  <si>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</si>
  <si>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</si>
  <si>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</si>
  <si>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</si>
  <si>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</si>
  <si>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</si>
  <si>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</si>
  <si>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</si>
  <si>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</si>
  <si>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</si>
  <si>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</si>
  <si>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</si>
  <si>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</si>
  <si>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</si>
  <si>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</si>
  <si>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</si>
  <si>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</si>
  <si>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</si>
  <si>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</si>
  <si>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</si>
  <si>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</si>
  <si>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</si>
  <si>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</si>
  <si>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</si>
  <si>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</si>
  <si>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</si>
  <si>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</si>
  <si>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</si>
  <si>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</si>
  <si>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</si>
  <si>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</si>
  <si>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</si>
  <si>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</si>
  <si>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</si>
  <si>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</si>
  <si>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 xml:space="preserve">أرباح ( خسائر) مدورة 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</si>
  <si>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</si>
  <si>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</si>
  <si>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</si>
  <si>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</si>
  <si>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</si>
  <si>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</si>
  <si>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</si>
  <si>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</si>
  <si>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</si>
  <si>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</si>
  <si>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</si>
  <si>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</si>
  <si>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</si>
  <si>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</si>
  <si>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</si>
  <si>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</si>
  <si>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</si>
  <si>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</si>
  <si>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</si>
  <si>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</si>
  <si>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</si>
  <si>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</si>
  <si>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</si>
  <si>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</si>
  <si>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</si>
  <si>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</si>
  <si>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</si>
  <si>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</si>
  <si>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</si>
  <si>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</si>
  <si>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</si>
  <si>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</si>
  <si>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</si>
  <si>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</si>
  <si>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</si>
  <si>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</si>
  <si>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</si>
  <si>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</si>
  <si>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</si>
  <si>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</si>
  <si>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</si>
  <si>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</si>
  <si>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</si>
  <si>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</si>
  <si>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</si>
  <si>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</si>
  <si>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</si>
  <si>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</si>
  <si>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</si>
  <si>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</si>
  <si>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</si>
  <si>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</si>
  <si>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</si>
  <si>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</si>
  <si>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</si>
  <si>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</si>
  <si>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</si>
  <si>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</si>
  <si>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</si>
  <si>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</si>
  <si>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</si>
  <si>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</si>
  <si>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</si>
  <si>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</si>
  <si>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</si>
  <si>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</si>
  <si>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</si>
  <si>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</si>
  <si>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</si>
  <si>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</si>
  <si>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</si>
  <si>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</si>
  <si>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</si>
  <si>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</si>
  <si>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</si>
  <si>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</si>
  <si>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</si>
  <si>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</si>
  <si>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</si>
  <si>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</si>
  <si>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</si>
  <si>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</si>
  <si>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</si>
  <si>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</si>
  <si>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</si>
  <si>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</si>
  <si>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</si>
  <si>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</si>
  <si>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</si>
  <si>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</si>
  <si>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</si>
  <si>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</si>
  <si>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</si>
  <si>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مصانع الاتحاد لانتاج التبغ والسجائر</t>
  </si>
  <si>
    <t>UNION TOBACCO &amp; CIGARETTE INDUSTRIES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</si>
</sst>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E120"/>
  <sheetViews>
    <sheetView tabSelected="1" topLeftCell="C1" zoomScaleNormal="100" workbookViewId="0">
      <selection activeCell="E88" sqref="E88:H92"/>
    </sheetView>
  </sheetViews>
  <sheetFormatPr defaultColWidth="9.140625" defaultRowHeight="15" x14ac:dyDescent="0.2"/>
  <cols>
    <col min="1" max="3" width="9.140625" style="1"/>
    <col min="4" max="4" width="52.5703125" style="11" bestFit="1" customWidth="1"/>
    <col min="5" max="6" width="17.85546875" style="11" customWidth="1"/>
    <col min="7" max="7" width="16.85546875" style="9" customWidth="1"/>
    <col min="8" max="8" width="17.425781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/>
      <c r="G2" s="38">
        <v>141074</v>
      </c>
      <c r="H2" s="39"/>
      <c r="I2" s="40" t="s">
        <v>202</v>
      </c>
    </row>
    <row r="4" spans="4:18" ht="24.95" customHeight="1" x14ac:dyDescent="0.2">
      <c r="D4" s="30" t="s">
        <v>123</v>
      </c>
      <c r="E4" s="31">
        <v>2020</v>
      </c>
      <c r="F4" s="31">
        <v>2019</v>
      </c>
      <c r="G4" s="31">
        <v>2018</v>
      </c>
      <c r="H4" s="31">
        <v>2017</v>
      </c>
      <c r="I4" s="29" t="s">
        <v>0</v>
      </c>
    </row>
    <row r="5" spans="4:18" ht="24.95" customHeight="1" x14ac:dyDescent="0.2">
      <c r="D5" s="12" t="s">
        <v>194</v>
      </c>
      <c r="E5" s="46">
        <v>1</v>
      </c>
      <c r="F5" s="46">
        <v>1</v>
      </c>
      <c r="G5" s="46">
        <v>1</v>
      </c>
      <c r="H5" s="46">
        <v>1</v>
      </c>
      <c r="I5" s="3" t="s">
        <v>195</v>
      </c>
    </row>
    <row r="6" spans="4:18" ht="24.95" customHeight="1" x14ac:dyDescent="0.2">
      <c r="D6" s="13" t="s">
        <v>196</v>
      </c>
      <c r="E6" s="47">
        <v>1.65</v>
      </c>
      <c r="F6" s="47">
        <v>1.37</v>
      </c>
      <c r="G6" s="47">
        <v>1.47</v>
      </c>
      <c r="H6" s="47">
        <v>3.09</v>
      </c>
      <c r="I6" s="4" t="s">
        <v>197</v>
      </c>
    </row>
    <row r="7" spans="4:18" ht="20.100000000000001" customHeight="1" x14ac:dyDescent="0.2">
      <c r="D7" s="13" t="s">
        <v>87</v>
      </c>
      <c r="E7" s="16">
        <v>37237592.329999998</v>
      </c>
      <c r="F7" s="16">
        <v>13904458.699999999</v>
      </c>
      <c r="G7" s="16">
        <v>26939616.039999999</v>
      </c>
      <c r="H7" s="16">
        <v>27781289.43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16">
        <v>27529376</v>
      </c>
      <c r="F8" s="16">
        <v>9403003</v>
      </c>
      <c r="G8" s="16">
        <v>10439078</v>
      </c>
      <c r="H8" s="16">
        <v>8007139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16">
        <v>8870</v>
      </c>
      <c r="F9" s="16">
        <v>9271</v>
      </c>
      <c r="G9" s="16">
        <v>12944</v>
      </c>
      <c r="H9" s="16">
        <v>10190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198</v>
      </c>
      <c r="E10" s="16">
        <v>15083657</v>
      </c>
      <c r="F10" s="16">
        <v>15083657</v>
      </c>
      <c r="G10" s="16">
        <v>15083657</v>
      </c>
      <c r="H10" s="16">
        <v>15083657</v>
      </c>
      <c r="I10" s="4" t="s">
        <v>199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>
        <v>24888034.050000001</v>
      </c>
      <c r="F11" s="16">
        <v>20664610.09</v>
      </c>
      <c r="G11" s="16">
        <v>22172975.789999999</v>
      </c>
      <c r="H11" s="16">
        <v>46608500.130000003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200</v>
      </c>
      <c r="E12" s="63">
        <v>44196</v>
      </c>
      <c r="F12" s="63">
        <v>43830</v>
      </c>
      <c r="G12" s="63">
        <v>43465</v>
      </c>
      <c r="H12" s="63">
        <v>43100</v>
      </c>
      <c r="I12" s="5" t="s">
        <v>201</v>
      </c>
      <c r="O12" s="60"/>
      <c r="P12" s="60"/>
      <c r="Q12" s="60"/>
      <c r="R12" s="60"/>
    </row>
    <row r="13" spans="4:18" ht="18.75" x14ac:dyDescent="0.2">
      <c r="D13" s="15"/>
      <c r="G13" s="30"/>
      <c r="H13" s="32"/>
      <c r="I13" s="26"/>
      <c r="O13" s="60"/>
      <c r="P13" s="60"/>
      <c r="Q13" s="60"/>
      <c r="R13" s="60"/>
    </row>
    <row r="14" spans="4:18" ht="15.75" x14ac:dyDescent="0.2">
      <c r="G14" s="61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G15" s="62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543588</v>
      </c>
      <c r="F16" s="41">
        <v>753229</v>
      </c>
      <c r="G16" s="41">
        <v>352072</v>
      </c>
      <c r="H16" s="41">
        <v>218128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13157009</v>
      </c>
      <c r="F17" s="16">
        <v>5775099</v>
      </c>
      <c r="G17" s="16">
        <v>20589665</v>
      </c>
      <c r="H17" s="16">
        <v>26734575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122</v>
      </c>
      <c r="E18" s="16">
        <v>0</v>
      </c>
      <c r="F18" s="16">
        <v>0</v>
      </c>
      <c r="G18" s="16">
        <v>0</v>
      </c>
      <c r="H18" s="16">
        <v>0</v>
      </c>
      <c r="I18" s="7" t="s">
        <v>113</v>
      </c>
      <c r="O18" s="60"/>
      <c r="P18" s="60"/>
      <c r="Q18" s="60"/>
      <c r="R18" s="60"/>
    </row>
    <row r="19" spans="4:18" ht="20.100000000000001" customHeight="1" x14ac:dyDescent="0.2">
      <c r="D19" s="13" t="s">
        <v>120</v>
      </c>
      <c r="E19" s="16">
        <v>0</v>
      </c>
      <c r="F19" s="16">
        <v>0</v>
      </c>
      <c r="G19" s="16">
        <v>0</v>
      </c>
      <c r="H19" s="16">
        <v>0</v>
      </c>
      <c r="I19" s="7" t="s">
        <v>114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0</v>
      </c>
      <c r="F20" s="16">
        <v>0</v>
      </c>
      <c r="G20" s="16">
        <v>0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112</v>
      </c>
      <c r="E21" s="16">
        <v>6589328</v>
      </c>
      <c r="F21" s="16">
        <v>6620089</v>
      </c>
      <c r="G21" s="16">
        <v>10741056</v>
      </c>
      <c r="H21" s="16">
        <v>13397170</v>
      </c>
      <c r="I21" s="7" t="s">
        <v>111</v>
      </c>
      <c r="O21" s="60"/>
      <c r="P21" s="60"/>
      <c r="Q21" s="60"/>
      <c r="R21" s="60"/>
    </row>
    <row r="22" spans="4:18" ht="20.100000000000001" customHeight="1" x14ac:dyDescent="0.2">
      <c r="D22" s="20" t="s">
        <v>121</v>
      </c>
      <c r="E22" s="16">
        <v>2105864</v>
      </c>
      <c r="F22" s="16">
        <v>2108699</v>
      </c>
      <c r="G22" s="16">
        <v>0</v>
      </c>
      <c r="H22" s="16">
        <v>0</v>
      </c>
      <c r="I22" s="7" t="s">
        <v>115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25608207</v>
      </c>
      <c r="F23" s="16">
        <v>18609355</v>
      </c>
      <c r="G23" s="16">
        <v>34548054</v>
      </c>
      <c r="H23" s="16">
        <v>43104864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17927482</v>
      </c>
      <c r="F24" s="16">
        <v>15380506</v>
      </c>
      <c r="G24" s="16">
        <v>7970204</v>
      </c>
      <c r="H24" s="16">
        <v>9602253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13004130</v>
      </c>
      <c r="F25" s="16">
        <v>14320392</v>
      </c>
      <c r="G25" s="16">
        <v>15921211</v>
      </c>
      <c r="H25" s="16">
        <v>17441655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117</v>
      </c>
      <c r="E26" s="16">
        <v>514219</v>
      </c>
      <c r="F26" s="16">
        <v>514219</v>
      </c>
      <c r="G26" s="16">
        <v>514219</v>
      </c>
      <c r="H26" s="16">
        <v>514219</v>
      </c>
      <c r="I26" s="7" t="s">
        <v>116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17520706</v>
      </c>
      <c r="F27" s="16">
        <v>16095890</v>
      </c>
      <c r="G27" s="16">
        <v>7799219</v>
      </c>
      <c r="H27" s="16">
        <v>0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31039055</v>
      </c>
      <c r="F28" s="16">
        <v>30930501</v>
      </c>
      <c r="G28" s="16">
        <v>24234649</v>
      </c>
      <c r="H28" s="16">
        <v>17955874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49194</v>
      </c>
      <c r="F29" s="16">
        <v>98386</v>
      </c>
      <c r="G29" s="16">
        <v>12389</v>
      </c>
      <c r="H29" s="16">
        <v>101244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74623938</v>
      </c>
      <c r="F30" s="42">
        <v>65018748</v>
      </c>
      <c r="G30" s="42">
        <v>66765296</v>
      </c>
      <c r="H30" s="42">
        <v>70764235</v>
      </c>
      <c r="I30" s="22" t="s">
        <v>98</v>
      </c>
      <c r="O30" s="60"/>
      <c r="P30" s="60"/>
      <c r="Q30" s="60"/>
      <c r="R30" s="60"/>
    </row>
    <row r="31" spans="4:18" ht="15.75" x14ac:dyDescent="0.2">
      <c r="G31" s="18"/>
      <c r="H31" s="18"/>
      <c r="O31" s="60"/>
      <c r="P31" s="60"/>
      <c r="Q31" s="60"/>
      <c r="R31" s="60"/>
    </row>
    <row r="32" spans="4:18" ht="15.75" x14ac:dyDescent="0.2"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4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0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36081767</v>
      </c>
      <c r="F35" s="41">
        <v>24825187</v>
      </c>
      <c r="G35" s="41">
        <v>23913682</v>
      </c>
      <c r="H35" s="41">
        <v>20243512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58868</v>
      </c>
      <c r="F36" s="16">
        <v>68972</v>
      </c>
      <c r="G36" s="16">
        <v>243869</v>
      </c>
      <c r="H36" s="16">
        <v>265845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0</v>
      </c>
      <c r="F37" s="16">
        <v>0</v>
      </c>
      <c r="G37" s="16">
        <v>0</v>
      </c>
      <c r="H37" s="16">
        <v>0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4819158</v>
      </c>
      <c r="F38" s="16">
        <v>5202884</v>
      </c>
      <c r="G38" s="16">
        <v>5254294</v>
      </c>
      <c r="H38" s="16">
        <v>5352000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50075645</v>
      </c>
      <c r="F39" s="16">
        <v>37345239</v>
      </c>
      <c r="G39" s="16">
        <v>35531013</v>
      </c>
      <c r="H39" s="16">
        <v>31757765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15772888</v>
      </c>
      <c r="F40" s="16">
        <v>12528494</v>
      </c>
      <c r="G40" s="16">
        <v>12143478</v>
      </c>
      <c r="H40" s="16">
        <v>13812140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0</v>
      </c>
      <c r="F42" s="16">
        <v>53175</v>
      </c>
      <c r="G42" s="16">
        <v>0</v>
      </c>
      <c r="H42" s="16">
        <v>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65848533</v>
      </c>
      <c r="F43" s="42">
        <v>49926908</v>
      </c>
      <c r="G43" s="42">
        <v>47674491</v>
      </c>
      <c r="H43" s="42">
        <v>45569905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19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30"/>
      <c r="F45" s="30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15083657</v>
      </c>
      <c r="F46" s="44">
        <v>15083657</v>
      </c>
      <c r="G46" s="44">
        <v>15083657</v>
      </c>
      <c r="H46" s="44">
        <v>15083657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15083657</v>
      </c>
      <c r="F47" s="43">
        <v>15083657</v>
      </c>
      <c r="G47" s="43">
        <v>15083657</v>
      </c>
      <c r="H47" s="43">
        <v>15083657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15083657</v>
      </c>
      <c r="F48" s="43">
        <v>15083657</v>
      </c>
      <c r="G48" s="43">
        <v>15083657</v>
      </c>
      <c r="H48" s="43">
        <v>15083657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1860599</v>
      </c>
      <c r="F49" s="43">
        <v>3774151</v>
      </c>
      <c r="G49" s="43">
        <v>3774151</v>
      </c>
      <c r="H49" s="43">
        <v>3774151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0</v>
      </c>
      <c r="F50" s="43">
        <v>2149688</v>
      </c>
      <c r="G50" s="43">
        <v>7250000</v>
      </c>
      <c r="H50" s="43">
        <v>7250000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0</v>
      </c>
      <c r="F52" s="43">
        <v>0</v>
      </c>
      <c r="G52" s="43">
        <v>5000000</v>
      </c>
      <c r="H52" s="43">
        <v>5000000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185</v>
      </c>
      <c r="E55" s="43">
        <v>0</v>
      </c>
      <c r="F55" s="43">
        <v>0</v>
      </c>
      <c r="G55" s="43">
        <v>0</v>
      </c>
      <c r="H55" s="43">
        <v>0</v>
      </c>
      <c r="I55" s="7" t="s">
        <v>178</v>
      </c>
      <c r="O55" s="60"/>
      <c r="P55" s="60"/>
      <c r="Q55" s="60"/>
      <c r="R55" s="60"/>
    </row>
    <row r="56" spans="4:18" ht="20.100000000000001" customHeight="1" x14ac:dyDescent="0.2">
      <c r="D56" s="13" t="s">
        <v>186</v>
      </c>
      <c r="E56" s="43">
        <v>0</v>
      </c>
      <c r="F56" s="43">
        <v>0</v>
      </c>
      <c r="G56" s="43">
        <v>0</v>
      </c>
      <c r="H56" s="43"/>
      <c r="I56" s="7" t="s">
        <v>179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355171</v>
      </c>
      <c r="F57" s="43">
        <v>-1852416</v>
      </c>
      <c r="G57" s="43">
        <v>-1916691</v>
      </c>
      <c r="H57" s="43">
        <v>-726532</v>
      </c>
      <c r="I57" s="7" t="s">
        <v>180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-8524022</v>
      </c>
      <c r="F58" s="43">
        <v>-4063240</v>
      </c>
      <c r="G58" s="43">
        <v>-10100312</v>
      </c>
      <c r="H58" s="43">
        <v>-5186946</v>
      </c>
      <c r="I58" s="7" t="s">
        <v>108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8775405</v>
      </c>
      <c r="F59" s="43">
        <v>15091840</v>
      </c>
      <c r="G59" s="43">
        <v>19090805</v>
      </c>
      <c r="H59" s="43">
        <v>25194330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187</v>
      </c>
      <c r="E60" s="43">
        <v>0</v>
      </c>
      <c r="F60" s="43">
        <v>0</v>
      </c>
      <c r="G60" s="43">
        <v>0</v>
      </c>
      <c r="H60" s="43">
        <v>0</v>
      </c>
      <c r="I60" s="28" t="s">
        <v>181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74623938</v>
      </c>
      <c r="F61" s="45">
        <v>65018748</v>
      </c>
      <c r="G61" s="45">
        <v>66765296</v>
      </c>
      <c r="H61" s="45">
        <v>70764235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5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5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0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188</v>
      </c>
      <c r="E65" s="44">
        <v>5691801</v>
      </c>
      <c r="F65" s="44">
        <v>5143457</v>
      </c>
      <c r="G65" s="44">
        <v>4016340</v>
      </c>
      <c r="H65" s="44">
        <v>11957001</v>
      </c>
      <c r="I65" s="6" t="s">
        <v>182</v>
      </c>
      <c r="O65" s="60"/>
      <c r="P65" s="60"/>
      <c r="Q65" s="60"/>
      <c r="R65" s="60"/>
    </row>
    <row r="66" spans="4:18" ht="20.100000000000001" customHeight="1" x14ac:dyDescent="0.2">
      <c r="D66" s="13" t="s">
        <v>189</v>
      </c>
      <c r="E66" s="43">
        <v>7360029</v>
      </c>
      <c r="F66" s="43">
        <v>5961283</v>
      </c>
      <c r="G66" s="43">
        <v>2615171</v>
      </c>
      <c r="H66" s="43">
        <v>11067197</v>
      </c>
      <c r="I66" s="7" t="s">
        <v>183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-1668228</v>
      </c>
      <c r="F67" s="43">
        <v>-817826</v>
      </c>
      <c r="G67" s="43">
        <v>1401169</v>
      </c>
      <c r="H67" s="43">
        <v>889804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190</v>
      </c>
      <c r="E68" s="43">
        <v>2513756</v>
      </c>
      <c r="F68" s="43">
        <v>1474118</v>
      </c>
      <c r="G68" s="43">
        <v>1632730</v>
      </c>
      <c r="H68" s="43">
        <v>2312671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191</v>
      </c>
      <c r="E69" s="43">
        <v>338891</v>
      </c>
      <c r="F69" s="43">
        <v>580400</v>
      </c>
      <c r="G69" s="43">
        <v>1396881</v>
      </c>
      <c r="H69" s="43">
        <v>953971</v>
      </c>
      <c r="I69" s="7" t="s">
        <v>184</v>
      </c>
      <c r="O69" s="60"/>
      <c r="P69" s="60"/>
      <c r="Q69" s="60"/>
      <c r="R69" s="60"/>
    </row>
    <row r="70" spans="4:18" ht="20.100000000000001" customHeight="1" x14ac:dyDescent="0.2">
      <c r="D70" s="13" t="s">
        <v>192</v>
      </c>
      <c r="E70" s="43">
        <v>1608589</v>
      </c>
      <c r="F70" s="43">
        <v>1717718</v>
      </c>
      <c r="G70" s="43">
        <v>1438081</v>
      </c>
      <c r="H70" s="43">
        <v>915020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3338952</v>
      </c>
      <c r="F71" s="43">
        <v>2582449</v>
      </c>
      <c r="G71" s="43">
        <v>2651517</v>
      </c>
      <c r="H71" s="43">
        <v>0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-7859827</v>
      </c>
      <c r="F72" s="43">
        <v>-5454793</v>
      </c>
      <c r="G72" s="43">
        <v>-4279959</v>
      </c>
      <c r="H72" s="43">
        <v>-2376838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710000</v>
      </c>
      <c r="F73" s="43">
        <v>3073761</v>
      </c>
      <c r="G73" s="43">
        <v>1757956</v>
      </c>
      <c r="H73" s="43">
        <v>720538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9296</v>
      </c>
      <c r="F74" s="43">
        <v>144760</v>
      </c>
      <c r="G74" s="43">
        <v>263595</v>
      </c>
      <c r="H74" s="43">
        <v>73786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193</v>
      </c>
      <c r="E75" s="43">
        <v>-7159123</v>
      </c>
      <c r="F75" s="43">
        <v>-2525792</v>
      </c>
      <c r="G75" s="43">
        <v>-2785598</v>
      </c>
      <c r="H75" s="43">
        <v>-1730086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1269076</v>
      </c>
      <c r="F76" s="43">
        <v>1433563</v>
      </c>
      <c r="G76" s="43">
        <v>1764545</v>
      </c>
      <c r="H76" s="43">
        <v>1668064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124</v>
      </c>
      <c r="E77" s="43">
        <v>-8428199</v>
      </c>
      <c r="F77" s="43">
        <v>-3959355</v>
      </c>
      <c r="G77" s="43">
        <v>-4550143</v>
      </c>
      <c r="H77" s="43">
        <v>-3398150</v>
      </c>
      <c r="I77" s="7" t="s">
        <v>133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0</v>
      </c>
      <c r="F78" s="43">
        <v>0</v>
      </c>
      <c r="G78" s="43">
        <v>0</v>
      </c>
      <c r="H78" s="43">
        <v>0</v>
      </c>
      <c r="I78" s="7" t="s">
        <v>125</v>
      </c>
      <c r="O78" s="60"/>
      <c r="P78" s="60"/>
      <c r="Q78" s="60"/>
      <c r="R78" s="60"/>
    </row>
    <row r="79" spans="4:18" ht="20.100000000000001" customHeight="1" x14ac:dyDescent="0.2">
      <c r="D79" s="13" t="s">
        <v>126</v>
      </c>
      <c r="E79" s="43">
        <v>0</v>
      </c>
      <c r="F79" s="43">
        <v>0</v>
      </c>
      <c r="G79" s="43">
        <v>0</v>
      </c>
      <c r="H79" s="43">
        <v>279269</v>
      </c>
      <c r="I79" s="7" t="s">
        <v>127</v>
      </c>
      <c r="O79" s="60"/>
      <c r="P79" s="60"/>
      <c r="Q79" s="60"/>
      <c r="R79" s="60"/>
    </row>
    <row r="80" spans="4:18" ht="20.100000000000001" customHeight="1" x14ac:dyDescent="0.2">
      <c r="D80" s="13" t="s">
        <v>128</v>
      </c>
      <c r="E80" s="43">
        <v>0</v>
      </c>
      <c r="F80" s="43">
        <v>0</v>
      </c>
      <c r="G80" s="43">
        <v>0</v>
      </c>
      <c r="H80" s="43">
        <v>0</v>
      </c>
      <c r="I80" s="7" t="s">
        <v>109</v>
      </c>
      <c r="O80" s="60"/>
      <c r="P80" s="60"/>
      <c r="Q80" s="60"/>
      <c r="R80" s="60"/>
    </row>
    <row r="81" spans="4:18" ht="20.100000000000001" customHeight="1" x14ac:dyDescent="0.2">
      <c r="D81" s="13" t="s">
        <v>129</v>
      </c>
      <c r="E81" s="43">
        <v>0</v>
      </c>
      <c r="F81" s="43">
        <v>0</v>
      </c>
      <c r="G81" s="43">
        <v>0</v>
      </c>
      <c r="H81" s="43">
        <v>0</v>
      </c>
      <c r="I81" s="7" t="s">
        <v>130</v>
      </c>
      <c r="O81" s="60"/>
      <c r="P81" s="60"/>
      <c r="Q81" s="60"/>
      <c r="R81" s="60"/>
    </row>
    <row r="82" spans="4:18" ht="20.100000000000001" customHeight="1" x14ac:dyDescent="0.2">
      <c r="D82" s="13" t="s">
        <v>119</v>
      </c>
      <c r="E82" s="43">
        <v>-8428199</v>
      </c>
      <c r="F82" s="43">
        <v>-3959355</v>
      </c>
      <c r="G82" s="43">
        <v>-4550143</v>
      </c>
      <c r="H82" s="43">
        <v>-3677419</v>
      </c>
      <c r="I82" s="7" t="s">
        <v>118</v>
      </c>
      <c r="O82" s="60"/>
      <c r="P82" s="60"/>
      <c r="Q82" s="60"/>
      <c r="R82" s="60"/>
    </row>
    <row r="83" spans="4:18" ht="20.100000000000001" customHeight="1" x14ac:dyDescent="0.2">
      <c r="D83" s="13" t="s">
        <v>187</v>
      </c>
      <c r="E83" s="43">
        <v>0</v>
      </c>
      <c r="F83" s="43">
        <v>0</v>
      </c>
      <c r="G83" s="43">
        <v>0</v>
      </c>
      <c r="H83" s="43">
        <v>0</v>
      </c>
      <c r="I83" s="7" t="s">
        <v>181</v>
      </c>
      <c r="O83" s="60"/>
      <c r="P83" s="60"/>
      <c r="Q83" s="60"/>
      <c r="R83" s="60"/>
    </row>
    <row r="84" spans="4:18" ht="20.100000000000001" customHeight="1" x14ac:dyDescent="0.2">
      <c r="D84" s="14" t="s">
        <v>131</v>
      </c>
      <c r="E84" s="45">
        <v>-8428199</v>
      </c>
      <c r="F84" s="45">
        <v>-3959355</v>
      </c>
      <c r="G84" s="45">
        <v>-4550143</v>
      </c>
      <c r="H84" s="45">
        <v>-3677419</v>
      </c>
      <c r="I84" s="8" t="s">
        <v>132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5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5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0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684257</v>
      </c>
      <c r="F88" s="44">
        <v>108203</v>
      </c>
      <c r="G88" s="44">
        <v>-47717</v>
      </c>
      <c r="H88" s="44">
        <v>-1298990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2738129</v>
      </c>
      <c r="F89" s="43">
        <v>17507619</v>
      </c>
      <c r="G89" s="43">
        <v>10577566</v>
      </c>
      <c r="H89" s="43">
        <v>614929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-2103163</v>
      </c>
      <c r="F90" s="43">
        <v>-15730257</v>
      </c>
      <c r="G90" s="43">
        <v>-6890733</v>
      </c>
      <c r="H90" s="43">
        <v>1477434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-834503</v>
      </c>
      <c r="F91" s="43">
        <v>-1201308</v>
      </c>
      <c r="G91" s="43">
        <v>-3530913</v>
      </c>
      <c r="H91" s="43">
        <v>-841090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484720</v>
      </c>
      <c r="F92" s="45">
        <v>684257</v>
      </c>
      <c r="G92" s="45">
        <v>108203</v>
      </c>
      <c r="H92" s="45">
        <v>-47717</v>
      </c>
      <c r="I92" s="22" t="s">
        <v>110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5"/>
      <c r="G93" s="17"/>
      <c r="H93" s="17"/>
      <c r="I93" s="10"/>
    </row>
    <row r="94" spans="4:18" ht="15.75" x14ac:dyDescent="0.2">
      <c r="D94" s="15"/>
      <c r="E94" s="15"/>
      <c r="F94" s="15"/>
      <c r="I94" s="10"/>
    </row>
    <row r="95" spans="4:18" ht="20.100000000000001" customHeight="1" x14ac:dyDescent="0.2">
      <c r="D95" s="30" t="s">
        <v>134</v>
      </c>
      <c r="E95" s="30"/>
      <c r="F95" s="30"/>
      <c r="G95" s="32"/>
      <c r="H95" s="32"/>
      <c r="I95" s="29" t="s">
        <v>135</v>
      </c>
    </row>
    <row r="96" spans="4:18" ht="20.100000000000001" customHeight="1" x14ac:dyDescent="0.2">
      <c r="D96" s="12" t="s">
        <v>136</v>
      </c>
      <c r="E96" s="46">
        <f>+E8*100/E10</f>
        <v>182.51128357002548</v>
      </c>
      <c r="F96" s="46">
        <f>+F8*100/F10</f>
        <v>62.339013675529749</v>
      </c>
      <c r="G96" s="46">
        <f>+G8*100/G10</f>
        <v>69.207871804563041</v>
      </c>
      <c r="H96" s="46">
        <f>+H8*100/H10</f>
        <v>53.084865294934779</v>
      </c>
      <c r="I96" s="3" t="s">
        <v>137</v>
      </c>
    </row>
    <row r="97" spans="1:10" ht="20.100000000000001" customHeight="1" x14ac:dyDescent="0.2">
      <c r="D97" s="13" t="s">
        <v>138</v>
      </c>
      <c r="E97" s="47">
        <f>+E84/E10</f>
        <v>-0.55876363404444962</v>
      </c>
      <c r="F97" s="47">
        <f>+F84/F10</f>
        <v>-0.26249304130954448</v>
      </c>
      <c r="G97" s="47">
        <f>+G84/G10</f>
        <v>-0.30166046602624286</v>
      </c>
      <c r="H97" s="47">
        <f>+H84/H10</f>
        <v>-0.24380155289927369</v>
      </c>
      <c r="I97" s="4" t="s">
        <v>139</v>
      </c>
    </row>
    <row r="98" spans="1:10" ht="20.100000000000001" customHeight="1" x14ac:dyDescent="0.2">
      <c r="D98" s="13" t="s">
        <v>140</v>
      </c>
      <c r="E98" s="47">
        <f>+E55/E10</f>
        <v>0</v>
      </c>
      <c r="F98" s="47">
        <f>+F55/F10</f>
        <v>0</v>
      </c>
      <c r="G98" s="47">
        <f>+G55/G10</f>
        <v>0</v>
      </c>
      <c r="H98" s="47">
        <f>+H55/H10</f>
        <v>0</v>
      </c>
      <c r="I98" s="4" t="s">
        <v>141</v>
      </c>
    </row>
    <row r="99" spans="1:10" ht="20.100000000000001" customHeight="1" x14ac:dyDescent="0.2">
      <c r="D99" s="13" t="s">
        <v>142</v>
      </c>
      <c r="E99" s="47">
        <f>+E59/E10</f>
        <v>0.58178232241690464</v>
      </c>
      <c r="F99" s="47">
        <f>+F59/F10</f>
        <v>1.0005425076955807</v>
      </c>
      <c r="G99" s="47">
        <f>+G59/G10</f>
        <v>1.2656615700025531</v>
      </c>
      <c r="H99" s="47">
        <f>+H59/H10</f>
        <v>1.6703064780643049</v>
      </c>
      <c r="I99" s="4" t="s">
        <v>143</v>
      </c>
    </row>
    <row r="100" spans="1:10" ht="20.100000000000001" customHeight="1" x14ac:dyDescent="0.2">
      <c r="D100" s="13" t="s">
        <v>144</v>
      </c>
      <c r="E100" s="47">
        <f>+E11/E84</f>
        <v>-2.9529480794176788</v>
      </c>
      <c r="F100" s="47">
        <f>+F11/F84</f>
        <v>-5.2191859759986157</v>
      </c>
      <c r="G100" s="47">
        <f>+G11/G84</f>
        <v>-4.8730283399884353</v>
      </c>
      <c r="H100" s="47">
        <f>+H11/H84</f>
        <v>-12.674242486374276</v>
      </c>
      <c r="I100" s="4" t="s">
        <v>145</v>
      </c>
    </row>
    <row r="101" spans="1:10" ht="20.100000000000001" customHeight="1" x14ac:dyDescent="0.2">
      <c r="D101" s="13" t="s">
        <v>146</v>
      </c>
      <c r="E101" s="47">
        <f>+E55*100/E11</f>
        <v>0</v>
      </c>
      <c r="F101" s="47">
        <f>+F55*100/F11</f>
        <v>0</v>
      </c>
      <c r="G101" s="47">
        <f>+G55*100/G11</f>
        <v>0</v>
      </c>
      <c r="H101" s="47">
        <f>+H55*100/H11</f>
        <v>0</v>
      </c>
      <c r="I101" s="4" t="s">
        <v>147</v>
      </c>
    </row>
    <row r="102" spans="1:10" ht="20.100000000000001" customHeight="1" x14ac:dyDescent="0.2">
      <c r="D102" s="13" t="s">
        <v>148</v>
      </c>
      <c r="E102" s="47">
        <f>+E55*100/E84</f>
        <v>0</v>
      </c>
      <c r="F102" s="47">
        <f>+F55*100/F84</f>
        <v>0</v>
      </c>
      <c r="G102" s="47">
        <f>+G55*100/G84</f>
        <v>0</v>
      </c>
      <c r="H102" s="47">
        <f>+H55*100/H84</f>
        <v>0</v>
      </c>
      <c r="I102" s="4" t="s">
        <v>149</v>
      </c>
    </row>
    <row r="103" spans="1:10" ht="20.100000000000001" customHeight="1" x14ac:dyDescent="0.2">
      <c r="D103" s="14" t="s">
        <v>150</v>
      </c>
      <c r="E103" s="48">
        <f>+E11/E59</f>
        <v>2.8361122990904692</v>
      </c>
      <c r="F103" s="48">
        <f>+F11/F59</f>
        <v>1.3692571674494296</v>
      </c>
      <c r="G103" s="48">
        <f>+G11/G59</f>
        <v>1.1614479216565252</v>
      </c>
      <c r="H103" s="48">
        <f>+H11/H59</f>
        <v>1.8499598969291902</v>
      </c>
      <c r="I103" s="8" t="s">
        <v>151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152</v>
      </c>
      <c r="E105" s="53">
        <f>+E67*100/E65</f>
        <v>-29.309317033395931</v>
      </c>
      <c r="F105" s="53">
        <f>+F67*100/F65</f>
        <v>-15.900317626841247</v>
      </c>
      <c r="G105" s="53">
        <f>+G67*100/G65</f>
        <v>34.886712778300641</v>
      </c>
      <c r="H105" s="53">
        <f>+H67*100/H65</f>
        <v>7.4416988005604416</v>
      </c>
      <c r="I105" s="3" t="s">
        <v>153</v>
      </c>
    </row>
    <row r="106" spans="1:10" ht="20.100000000000001" customHeight="1" x14ac:dyDescent="0.2">
      <c r="D106" s="13" t="s">
        <v>154</v>
      </c>
      <c r="E106" s="54">
        <f>+E75*100/E65</f>
        <v>-125.77957310875767</v>
      </c>
      <c r="F106" s="54">
        <f>+F75*100/F65</f>
        <v>-49.106894448616949</v>
      </c>
      <c r="G106" s="54">
        <f>+G75*100/G65</f>
        <v>-69.356628173909584</v>
      </c>
      <c r="H106" s="54">
        <f>+H75*100/H65</f>
        <v>-14.469230202456284</v>
      </c>
      <c r="I106" s="4" t="s">
        <v>155</v>
      </c>
    </row>
    <row r="107" spans="1:10" ht="20.100000000000001" customHeight="1" x14ac:dyDescent="0.2">
      <c r="D107" s="13" t="s">
        <v>156</v>
      </c>
      <c r="E107" s="54">
        <f>+E82*100/E65</f>
        <v>-148.07613618255451</v>
      </c>
      <c r="F107" s="54">
        <f>+F82*100/F65</f>
        <v>-76.978479648998714</v>
      </c>
      <c r="G107" s="54">
        <f>+G82*100/G65</f>
        <v>-113.29078215489724</v>
      </c>
      <c r="H107" s="54">
        <f>+H82*100/H65</f>
        <v>-30.755362485961154</v>
      </c>
      <c r="I107" s="4" t="s">
        <v>157</v>
      </c>
    </row>
    <row r="108" spans="1:10" ht="20.100000000000001" customHeight="1" x14ac:dyDescent="0.2">
      <c r="A108" s="2"/>
      <c r="B108" s="2"/>
      <c r="C108" s="2"/>
      <c r="D108" s="13" t="s">
        <v>158</v>
      </c>
      <c r="E108" s="54">
        <f>E82*100/E30</f>
        <v>-11.294229741668149</v>
      </c>
      <c r="F108" s="54">
        <f>F82*100/F30</f>
        <v>-6.0895589684378422</v>
      </c>
      <c r="G108" s="54">
        <f>G82*100/G30</f>
        <v>-6.8151319212304546</v>
      </c>
      <c r="H108" s="54">
        <f>H82*100/H30</f>
        <v>-5.1967197836590762</v>
      </c>
      <c r="I108" s="4" t="s">
        <v>159</v>
      </c>
    </row>
    <row r="109" spans="1:10" ht="20.100000000000001" customHeight="1" x14ac:dyDescent="0.2">
      <c r="A109" s="2"/>
      <c r="B109" s="2"/>
      <c r="C109" s="2"/>
      <c r="D109" s="14" t="s">
        <v>160</v>
      </c>
      <c r="E109" s="55">
        <f>+E84*100/E59</f>
        <v>-96.043419078663604</v>
      </c>
      <c r="F109" s="55">
        <f>+F84*100/F59</f>
        <v>-26.235071402824307</v>
      </c>
      <c r="G109" s="55">
        <f>+G84*100/G59</f>
        <v>-23.834212334157726</v>
      </c>
      <c r="H109" s="55">
        <f>+H84*100/H59</f>
        <v>-14.596216688437439</v>
      </c>
      <c r="I109" s="5" t="s">
        <v>161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162</v>
      </c>
      <c r="E111" s="46">
        <f>+E43*100/E30</f>
        <v>88.24049596524911</v>
      </c>
      <c r="F111" s="46">
        <f>+F43*100/F30</f>
        <v>76.788479532088189</v>
      </c>
      <c r="G111" s="46">
        <f>+G43*100/G30</f>
        <v>71.406095466123602</v>
      </c>
      <c r="H111" s="46">
        <f>+H43*100/H30</f>
        <v>64.396802989532773</v>
      </c>
      <c r="I111" s="3" t="s">
        <v>163</v>
      </c>
      <c r="J111" s="56"/>
    </row>
    <row r="112" spans="1:10" ht="20.100000000000001" customHeight="1" x14ac:dyDescent="0.2">
      <c r="A112" s="2"/>
      <c r="B112" s="2"/>
      <c r="C112" s="2"/>
      <c r="D112" s="13" t="s">
        <v>164</v>
      </c>
      <c r="E112" s="47">
        <f>+(E59+E60)*100/E30</f>
        <v>11.759504034750886</v>
      </c>
      <c r="F112" s="47">
        <f>+(F59+F60)*100/F30</f>
        <v>23.211520467911811</v>
      </c>
      <c r="G112" s="47">
        <f>+(G59+G60)*100/G30</f>
        <v>28.593904533876401</v>
      </c>
      <c r="H112" s="47">
        <f>+(H59+H60)*100/H30</f>
        <v>35.60319701046722</v>
      </c>
      <c r="I112" s="4" t="s">
        <v>165</v>
      </c>
      <c r="J112" s="56"/>
    </row>
    <row r="113" spans="1:10" ht="20.100000000000001" customHeight="1" x14ac:dyDescent="0.2">
      <c r="A113" s="2"/>
      <c r="B113" s="2"/>
      <c r="C113" s="2"/>
      <c r="D113" s="14" t="s">
        <v>166</v>
      </c>
      <c r="E113" s="48">
        <f>+E75/E76</f>
        <v>-5.6412090371262238</v>
      </c>
      <c r="F113" s="48">
        <f>+F75/F76</f>
        <v>-1.7618981516682559</v>
      </c>
      <c r="G113" s="48">
        <f>+G75/G76</f>
        <v>-1.5786494535418478</v>
      </c>
      <c r="H113" s="48">
        <f>+H75/H76</f>
        <v>-1.0371820265889078</v>
      </c>
      <c r="I113" s="5" t="s">
        <v>167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168</v>
      </c>
      <c r="E115" s="46">
        <f>+E65/E30</f>
        <v>7.6273125655737975E-2</v>
      </c>
      <c r="F115" s="46">
        <f>+F65/F30</f>
        <v>7.910729071559483E-2</v>
      </c>
      <c r="G115" s="46">
        <f>+G65/G30</f>
        <v>6.0156102655487369E-2</v>
      </c>
      <c r="H115" s="46">
        <f>+H65/H30</f>
        <v>0.16896955079073489</v>
      </c>
      <c r="I115" s="6" t="s">
        <v>169</v>
      </c>
      <c r="J115" s="56"/>
    </row>
    <row r="116" spans="1:10" ht="20.100000000000001" customHeight="1" x14ac:dyDescent="0.2">
      <c r="A116" s="2"/>
      <c r="B116" s="2"/>
      <c r="C116" s="2"/>
      <c r="D116" s="13" t="s">
        <v>170</v>
      </c>
      <c r="E116" s="47">
        <f>+E65/E28</f>
        <v>0.18337546036759172</v>
      </c>
      <c r="F116" s="47">
        <f>+F65/F28</f>
        <v>0.16629077556810348</v>
      </c>
      <c r="G116" s="47">
        <f>+G65/G28</f>
        <v>0.16572717847079196</v>
      </c>
      <c r="H116" s="47">
        <f>+H65/H28</f>
        <v>0.66591027537840819</v>
      </c>
      <c r="I116" s="7" t="s">
        <v>171</v>
      </c>
      <c r="J116" s="56"/>
    </row>
    <row r="117" spans="1:10" ht="20.100000000000001" customHeight="1" x14ac:dyDescent="0.2">
      <c r="A117" s="2"/>
      <c r="B117" s="2"/>
      <c r="C117" s="2"/>
      <c r="D117" s="14" t="s">
        <v>172</v>
      </c>
      <c r="E117" s="48">
        <f>+E65/E120</f>
        <v>-0.23262758446552517</v>
      </c>
      <c r="F117" s="48">
        <f>+F65/F120</f>
        <v>-0.274524383263688</v>
      </c>
      <c r="G117" s="48">
        <f>+G65/G120</f>
        <v>-4.085968997689629</v>
      </c>
      <c r="H117" s="48">
        <f>+H65/H120</f>
        <v>1.0537495971437281</v>
      </c>
      <c r="I117" s="8" t="s">
        <v>173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174</v>
      </c>
      <c r="E119" s="46">
        <f>+E23/E39</f>
        <v>0.51139045737703426</v>
      </c>
      <c r="F119" s="46">
        <f>+F23/F39</f>
        <v>0.49830595541241551</v>
      </c>
      <c r="G119" s="46">
        <f>+G23/G39</f>
        <v>0.97233518222517323</v>
      </c>
      <c r="H119" s="46">
        <f>+H23/H39</f>
        <v>1.3573015607364056</v>
      </c>
      <c r="I119" s="6" t="s">
        <v>175</v>
      </c>
      <c r="J119" s="56"/>
    </row>
    <row r="120" spans="1:10" ht="20.100000000000001" customHeight="1" x14ac:dyDescent="0.2">
      <c r="A120" s="2"/>
      <c r="B120" s="2"/>
      <c r="C120" s="2"/>
      <c r="D120" s="14" t="s">
        <v>176</v>
      </c>
      <c r="E120" s="42">
        <f>+E23-E39</f>
        <v>-24467438</v>
      </c>
      <c r="F120" s="42">
        <f>+F23-F39</f>
        <v>-18735884</v>
      </c>
      <c r="G120" s="42">
        <f>+G23-G39</f>
        <v>-982959</v>
      </c>
      <c r="H120" s="42">
        <f>+H23-H39</f>
        <v>11347099</v>
      </c>
      <c r="I120" s="8" t="s">
        <v>177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mhasan</cp:lastModifiedBy>
  <cp:lastPrinted>2007-11-30T22:34:10Z</cp:lastPrinted>
  <dcterms:created xsi:type="dcterms:W3CDTF">2003-07-09T06:36:55Z</dcterms:created>
  <dcterms:modified xsi:type="dcterms:W3CDTF">2021-09-16T06:18:23Z</dcterms:modified>
</cp:coreProperties>
</file>